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CDBD0C-1346-4DD5-A207-2AFAB444CE5A}" xr6:coauthVersionLast="47" xr6:coauthVersionMax="47" xr10:uidLastSave="{00000000-0000-0000-0000-000000000000}"/>
  <bookViews>
    <workbookView xWindow="-120" yWindow="-120" windowWidth="29040" windowHeight="15720" activeTab="2" xr2:uid="{0830A876-E2C8-4434-B5EF-9120000D0D10}"/>
  </bookViews>
  <sheets>
    <sheet name="87-4 (Գործող)" sheetId="3" r:id="rId1"/>
    <sheet name="Hamematakan" sheetId="2" r:id="rId2"/>
    <sheet name="87-4 (առաջարկվող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(առաջարկվող) (2)'!$A$1:$E$37</definedName>
    <definedName name="_xlnm.Print_Area" localSheetId="0">'87-4 (Գործող)'!$A$1:$E$36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32" i="4"/>
  <c r="E31" i="4"/>
  <c r="E30" i="4"/>
  <c r="E29" i="4"/>
  <c r="E28" i="4"/>
  <c r="E27" i="4"/>
  <c r="E26" i="4"/>
  <c r="E25" i="4"/>
  <c r="E24" i="4"/>
  <c r="E23" i="4"/>
  <c r="E22" i="4"/>
  <c r="E20" i="4"/>
  <c r="E19" i="4"/>
  <c r="C18" i="4"/>
  <c r="E18" i="4" s="1"/>
  <c r="E17" i="4"/>
  <c r="C17" i="4"/>
  <c r="E16" i="4"/>
  <c r="C15" i="4"/>
  <c r="E15" i="4" s="1"/>
  <c r="E14" i="4"/>
  <c r="C13" i="4"/>
  <c r="E13" i="4" s="1"/>
  <c r="E12" i="4"/>
  <c r="K16" i="2"/>
  <c r="J16" i="2"/>
  <c r="I16" i="2"/>
  <c r="H16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C13" i="2"/>
  <c r="E13" i="2" s="1"/>
  <c r="C12" i="2"/>
  <c r="E12" i="2" s="1"/>
  <c r="E11" i="2"/>
  <c r="C10" i="2"/>
  <c r="E10" i="2" s="1"/>
  <c r="E9" i="2"/>
  <c r="C8" i="2"/>
  <c r="E8" i="2" s="1"/>
  <c r="E7" i="2"/>
  <c r="C18" i="3"/>
  <c r="C17" i="3"/>
  <c r="C15" i="3"/>
  <c r="C13" i="3"/>
  <c r="F12" i="2"/>
  <c r="F10" i="2"/>
  <c r="F8" i="2"/>
  <c r="H27" i="2"/>
  <c r="H26" i="2"/>
  <c r="H25" i="2"/>
  <c r="H24" i="2"/>
  <c r="H23" i="2"/>
  <c r="H22" i="2"/>
  <c r="H21" i="2"/>
  <c r="H20" i="2"/>
  <c r="H19" i="2"/>
  <c r="H18" i="2"/>
  <c r="H17" i="2"/>
  <c r="H15" i="2"/>
  <c r="H14" i="2"/>
  <c r="F13" i="2"/>
  <c r="H13" i="2" s="1"/>
  <c r="H12" i="2"/>
  <c r="H11" i="2"/>
  <c r="H9" i="2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E14" i="3"/>
  <c r="E13" i="3"/>
  <c r="E12" i="3"/>
  <c r="E33" i="4" l="1"/>
  <c r="F34" i="4" s="1"/>
  <c r="C33" i="4"/>
  <c r="F33" i="4" s="1"/>
  <c r="H8" i="2"/>
  <c r="C28" i="2"/>
  <c r="I28" i="2"/>
  <c r="F28" i="2"/>
  <c r="F32" i="3" s="1"/>
  <c r="H10" i="2"/>
  <c r="E15" i="3"/>
  <c r="E32" i="3" s="1"/>
  <c r="E28" i="2"/>
  <c r="H28" i="2" l="1"/>
  <c r="F33" i="3" s="1"/>
  <c r="K28" i="2"/>
</calcChain>
</file>

<file path=xl/sharedStrings.xml><?xml version="1.0" encoding="utf-8"?>
<sst xmlns="http://schemas.openxmlformats.org/spreadsheetml/2006/main" count="113" uniqueCount="41">
  <si>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</si>
  <si>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</si>
  <si>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</si>
  <si>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</si>
  <si>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</si>
  <si>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</si>
  <si>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</si>
  <si>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</si>
  <si>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</si>
  <si>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</si>
  <si>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</si>
  <si>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</si>
  <si>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</si>
  <si>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</si>
  <si>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</si>
  <si>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</si>
  <si>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</si>
  <si>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</si>
  <si>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</si>
  <si>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</si>
  <si>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</si>
  <si>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</si>
  <si>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</si>
  <si>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</si>
  <si>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</si>
  <si>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</si>
  <si>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</si>
  <si>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</si>
  <si>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</si>
  <si>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</si>
  <si>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</si>
  <si>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</si>
  <si>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</si>
  <si>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</si>
  <si>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</si>
  <si>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</si>
  <si>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</si>
  <si>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</si>
  <si>
    <t>Սոցիալական մանկավարժ</t>
  </si>
  <si>
    <t>Հավելված 2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</si>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</sst>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MAAgAFAATQAAAAAAAAAAAAAAAAAAAAAAAAAAAAAAAAAAAAAAAAAAAAAAAAAAAAAAAAAAAAAAAAAAAAAAAAAAAAAAAAAAAAAAAAAAAAAAAAAAAAAAAAAAAAAAAAAAAAAAAADpBwUAAQAMABIAK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wMjNaMCMGCSqGSIb3DQEJBDEWBBSJezxGRbUpdl5NrgvzoKYniQLQMzArBgsqhkiG9w0BCRACDDEcMBowGDAWBBRE5xMFRVajmd/v2Zzf5CvSbEm8HjANBgkqhkiG9w0BAQEFAASCAQCGghLOeX347b4IaPen8mLv09hWlrlKRyieB45jlHvN0N5OWYOz71Fj1HGBDvOM3IdnkHA6/7Ndu8AXZ75o49KOnorcFd7BNC2YNN9oOHX10K+F4IhFXwgirFoqpvnYnYybf/IX3f/OdTyYoN3acitO5jv38ZFDfgbFhRIO+I/6m8yRKyZztdop1igFx2/u+nQ136OkaIoFTUTi7fqUl7vtvYblrmcX9hgFCgTWS93UjNA3aKjK1n9jgTIFUDBVJi2XcWu2r88VWPhsc/eY1HkbPrjauNEBXYSQyfVxM+Kac18SovhckvZBUjO5EXKW6jnpP+TIvXzgnvpEFuHpDcr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MAAgAFAATQAAAAAAAAAAAAAAAAAAAAAAAAAAAAAAAAAAAAAAAAAAAAAAAAAAAAAAAAAAAAAAAAAAAAAAAAAAAAAAAAAAAAAAAAAAAAAAAAAAAAAAAAAAAAAAAAAAAAAAAADpBwUAAQAMABIAK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wMjdaMCMGCSqGSIb3DQEJBDEWBBRQ3a/a/KfQQFANBZeMGbFYHD4pYTArBgsqhkiG9w0BCRACDDEcMBowGDAWBBRE5xMFRVajmd/v2Zzf5CvSbEm8HjANBgkqhkiG9w0BAQEFAASCAQAGAgAg8uVhZl37YlDnE78dKGQl4bLoTRPGX3we5CyFg8uNpEQsA3lX8N/qsZnPALppiswFSb9CTgMzF8ySR5MNXA3ngZIu/kPnVoROLdRVyXNoOzVVl1Dw5He3r6ZvyKO0eMiVvxkzMhV/EGf1OCGG1KD/TkaEXIggNdqN+pfkU8oe0g7XbOdzf+R5OB5Iff31Peg/A7Z+9NST+IrLabmE2ChKFE7lDcQgJwm6Z8vhI24DQsYSz46uJkWPAQRmsG/hFU7OuNDM8SxHdRG23Aw11ENfa78QQlDQjv5fcbgkUed8aekAAMh9l7EmWqs2TWCpDNdhurEEw9RsE962E7S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1644650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F5017DD-153E-B8DD-E3F8-4964F9FA5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1644650</xdr:colOff>
          <xdr:row>36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032196-1377-81D6-CC6F-32C49002DB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 codeName="Sheet1">
    <tabColor theme="4" tint="0.59999389629810485"/>
  </sheetPr>
  <dimension ref="A1:F36"/>
  <sheetViews>
    <sheetView view="pageBreakPreview" topLeftCell="A22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36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22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23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24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25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26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27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29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30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31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32</v>
      </c>
      <c r="C32" s="19">
        <f t="shared" ref="C32:E32" si="1">SUM(C12:C31)</f>
        <v>26.21</v>
      </c>
      <c r="D32" s="19"/>
      <c r="E32" s="20">
        <f t="shared" si="1"/>
        <v>3808532</v>
      </c>
      <c r="F32" s="26">
        <f>+C32-Hamematakan!F28</f>
        <v>-1</v>
      </c>
    </row>
    <row r="33" spans="1:6" x14ac:dyDescent="0.25">
      <c r="F33" s="27">
        <f>+E32-Hamematakan!H28</f>
        <v>-161200</v>
      </c>
    </row>
    <row r="34" spans="1:6" customFormat="1" ht="38.25" customHeight="1" x14ac:dyDescent="0.25">
      <c r="A34" s="32" t="s">
        <v>33</v>
      </c>
      <c r="B34" s="32"/>
      <c r="C34" s="32"/>
      <c r="D34" s="32"/>
      <c r="E34" s="32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34</v>
      </c>
      <c r="B36" s="6"/>
      <c r="C36" s="28"/>
      <c r="D36" s="28"/>
      <c r="E36" s="24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1647825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  <pageSetUpPr fitToPage="1"/>
  </sheetPr>
  <dimension ref="A1:K30"/>
  <sheetViews>
    <sheetView view="pageBreakPreview" topLeftCell="A4" zoomScale="80" zoomScaleNormal="80" zoomScaleSheetLayoutView="80" workbookViewId="0">
      <selection activeCell="I16" sqref="I1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17.25" x14ac:dyDescent="0.25">
      <c r="A2" s="30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customFormat="1" ht="16.5" customHeight="1" x14ac:dyDescent="0.25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customFormat="1" ht="63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12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13</v>
      </c>
      <c r="C8" s="15">
        <f>4*0.25</f>
        <v>1</v>
      </c>
      <c r="D8" s="13">
        <v>164320</v>
      </c>
      <c r="E8" s="14">
        <f t="shared" ref="E8:E27" si="0">C8*D8</f>
        <v>164320</v>
      </c>
      <c r="F8" s="15">
        <f>4*0.25</f>
        <v>1</v>
      </c>
      <c r="G8" s="13">
        <v>164320</v>
      </c>
      <c r="H8" s="14">
        <f t="shared" ref="H8:H27" si="1">F8*G8</f>
        <v>164320</v>
      </c>
      <c r="I8" s="15"/>
      <c r="J8" s="13"/>
      <c r="K8" s="14"/>
    </row>
    <row r="9" spans="1:11" ht="17.25" x14ac:dyDescent="0.25">
      <c r="A9" s="10">
        <v>3</v>
      </c>
      <c r="B9" s="11" t="s">
        <v>14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15</v>
      </c>
      <c r="C10" s="15">
        <f>3*1.17</f>
        <v>3.51</v>
      </c>
      <c r="D10" s="13">
        <v>161200</v>
      </c>
      <c r="E10" s="14">
        <f t="shared" si="0"/>
        <v>565812</v>
      </c>
      <c r="F10" s="15">
        <f>3*1.17</f>
        <v>3.51</v>
      </c>
      <c r="G10" s="13">
        <v>161200</v>
      </c>
      <c r="H10" s="14">
        <f t="shared" si="1"/>
        <v>565812</v>
      </c>
      <c r="I10" s="15"/>
      <c r="J10" s="13"/>
      <c r="K10" s="14"/>
    </row>
    <row r="11" spans="1:11" ht="41.25" customHeight="1" x14ac:dyDescent="0.25">
      <c r="A11" s="10">
        <v>5</v>
      </c>
      <c r="B11" s="11" t="s">
        <v>16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17</v>
      </c>
      <c r="C12" s="15">
        <f>4*0.25</f>
        <v>1</v>
      </c>
      <c r="D12" s="13">
        <v>161200</v>
      </c>
      <c r="E12" s="14">
        <f t="shared" si="0"/>
        <v>161200</v>
      </c>
      <c r="F12" s="15">
        <f>4*0.25</f>
        <v>1</v>
      </c>
      <c r="G12" s="13">
        <v>161200</v>
      </c>
      <c r="H12" s="14">
        <f t="shared" si="1"/>
        <v>161200</v>
      </c>
      <c r="I12" s="15"/>
      <c r="J12" s="13"/>
      <c r="K12" s="14"/>
    </row>
    <row r="13" spans="1:11" ht="17.25" x14ac:dyDescent="0.25">
      <c r="A13" s="10">
        <v>7</v>
      </c>
      <c r="B13" s="11" t="s">
        <v>18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19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20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38</v>
      </c>
      <c r="C16" s="15"/>
      <c r="D16" s="13"/>
      <c r="E16" s="14"/>
      <c r="F16" s="15">
        <v>1</v>
      </c>
      <c r="G16" s="13">
        <v>161200</v>
      </c>
      <c r="H16" s="14">
        <f t="shared" ref="H16" si="2">F16*G16</f>
        <v>161200</v>
      </c>
      <c r="I16" s="15">
        <f t="shared" ref="I16" si="3">+F16-C16</f>
        <v>1</v>
      </c>
      <c r="J16" s="13">
        <f t="shared" ref="J16" si="4">+G16-D16</f>
        <v>161200</v>
      </c>
      <c r="K16" s="14">
        <f t="shared" ref="K16" si="5">+H16-E16</f>
        <v>161200</v>
      </c>
    </row>
    <row r="17" spans="1:11" ht="17.25" x14ac:dyDescent="0.25">
      <c r="A17" s="10">
        <v>11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ht="40.5" customHeight="1" x14ac:dyDescent="0.25">
      <c r="A18" s="10">
        <v>12</v>
      </c>
      <c r="B18" s="11" t="s">
        <v>22</v>
      </c>
      <c r="C18" s="15">
        <v>1.3</v>
      </c>
      <c r="D18" s="13">
        <v>150800</v>
      </c>
      <c r="E18" s="14">
        <f t="shared" si="0"/>
        <v>196040</v>
      </c>
      <c r="F18" s="15">
        <v>1.3</v>
      </c>
      <c r="G18" s="13">
        <v>150800</v>
      </c>
      <c r="H18" s="14">
        <f t="shared" si="1"/>
        <v>196040</v>
      </c>
      <c r="I18" s="15"/>
      <c r="J18" s="13"/>
      <c r="K18" s="14"/>
    </row>
    <row r="19" spans="1:11" ht="17.25" x14ac:dyDescent="0.25">
      <c r="A19" s="10">
        <v>13</v>
      </c>
      <c r="B19" s="11" t="s">
        <v>23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ht="17.25" x14ac:dyDescent="0.25">
      <c r="A20" s="10">
        <v>14</v>
      </c>
      <c r="B20" s="11" t="s">
        <v>24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ht="17.25" x14ac:dyDescent="0.25">
      <c r="A21" s="10">
        <v>15</v>
      </c>
      <c r="B21" s="11" t="s">
        <v>25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ht="17.25" x14ac:dyDescent="0.25">
      <c r="A22" s="10">
        <v>16</v>
      </c>
      <c r="B22" s="11" t="s">
        <v>26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17</v>
      </c>
      <c r="B23" s="11" t="s">
        <v>27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ht="17.25" x14ac:dyDescent="0.25">
      <c r="A24" s="10">
        <v>18</v>
      </c>
      <c r="B24" s="11" t="s">
        <v>28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ht="17.25" x14ac:dyDescent="0.25">
      <c r="A25" s="10">
        <v>19</v>
      </c>
      <c r="B25" s="11" t="s">
        <v>29</v>
      </c>
      <c r="C25" s="16">
        <v>2.5</v>
      </c>
      <c r="D25" s="13">
        <v>119600</v>
      </c>
      <c r="E25" s="14">
        <f t="shared" si="0"/>
        <v>299000</v>
      </c>
      <c r="F25" s="16">
        <v>2.5</v>
      </c>
      <c r="G25" s="13">
        <v>119600</v>
      </c>
      <c r="H25" s="14">
        <f t="shared" si="1"/>
        <v>299000</v>
      </c>
      <c r="I25" s="16"/>
      <c r="J25" s="13"/>
      <c r="K25" s="14"/>
    </row>
    <row r="26" spans="1:11" ht="17.25" x14ac:dyDescent="0.25">
      <c r="A26" s="10">
        <v>20</v>
      </c>
      <c r="B26" s="11" t="s">
        <v>30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21</v>
      </c>
      <c r="B27" s="11" t="s">
        <v>31</v>
      </c>
      <c r="C27" s="15">
        <v>3</v>
      </c>
      <c r="D27" s="13">
        <v>119600</v>
      </c>
      <c r="E27" s="14">
        <f t="shared" si="0"/>
        <v>358800</v>
      </c>
      <c r="F27" s="15">
        <v>3</v>
      </c>
      <c r="G27" s="13">
        <v>119600</v>
      </c>
      <c r="H27" s="14">
        <f t="shared" si="1"/>
        <v>358800</v>
      </c>
      <c r="I27" s="15"/>
      <c r="J27" s="13"/>
      <c r="K27" s="14"/>
    </row>
    <row r="28" spans="1:11" s="21" customFormat="1" ht="17.25" x14ac:dyDescent="0.25">
      <c r="A28" s="17"/>
      <c r="B28" s="18" t="s">
        <v>32</v>
      </c>
      <c r="C28" s="19">
        <f t="shared" ref="C28:E28" si="6">SUM(C7:C27)</f>
        <v>26.21</v>
      </c>
      <c r="D28" s="19"/>
      <c r="E28" s="20">
        <f t="shared" si="6"/>
        <v>3808532</v>
      </c>
      <c r="F28" s="19">
        <f t="shared" ref="F28" si="7">SUM(F7:F27)</f>
        <v>27.21</v>
      </c>
      <c r="G28" s="19"/>
      <c r="H28" s="20">
        <f t="shared" ref="H28:I28" si="8">SUM(H7:H27)</f>
        <v>3969732</v>
      </c>
      <c r="I28" s="19">
        <f t="shared" si="8"/>
        <v>1</v>
      </c>
      <c r="J28" s="19"/>
      <c r="K28" s="20">
        <f t="shared" ref="K28" si="9">SUM(K7:K27)</f>
        <v>161200</v>
      </c>
    </row>
    <row r="30" spans="1:11" customFormat="1" x14ac:dyDescent="0.25">
      <c r="A30" s="25" t="s">
        <v>33</v>
      </c>
      <c r="B30" s="25"/>
      <c r="C30" s="25"/>
      <c r="D30" s="25"/>
      <c r="E30" s="25"/>
    </row>
  </sheetData>
  <mergeCells count="3">
    <mergeCell ref="A2:K2"/>
    <mergeCell ref="A3:K3"/>
    <mergeCell ref="A1:K1"/>
  </mergeCells>
  <pageMargins left="0.25" right="0.25" top="0.21" bottom="0.22" header="0.2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187-562D-4E23-8576-FA17FB44A3C4}">
  <sheetPr codeName="Sheet2">
    <tabColor theme="4" tint="0.59999389629810485"/>
  </sheetPr>
  <dimension ref="A1:F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39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40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38</v>
      </c>
      <c r="C21" s="15">
        <v>1</v>
      </c>
      <c r="D21" s="13">
        <v>161200</v>
      </c>
      <c r="E21" s="14">
        <f t="shared" ref="E21" si="1">C21*D21</f>
        <v>161200</v>
      </c>
    </row>
    <row r="22" spans="1:5" ht="17.25" x14ac:dyDescent="0.25">
      <c r="A22" s="10">
        <v>11</v>
      </c>
      <c r="B22" s="11" t="s">
        <v>21</v>
      </c>
      <c r="C22" s="15">
        <v>3</v>
      </c>
      <c r="D22" s="13">
        <v>150800</v>
      </c>
      <c r="E22" s="14">
        <f t="shared" si="0"/>
        <v>452400</v>
      </c>
    </row>
    <row r="23" spans="1:5" ht="40.5" customHeight="1" x14ac:dyDescent="0.25">
      <c r="A23" s="10">
        <v>12</v>
      </c>
      <c r="B23" s="11" t="s">
        <v>22</v>
      </c>
      <c r="C23" s="15">
        <v>1.3</v>
      </c>
      <c r="D23" s="13">
        <v>150800</v>
      </c>
      <c r="E23" s="14">
        <f t="shared" si="0"/>
        <v>196040</v>
      </c>
    </row>
    <row r="24" spans="1:5" ht="17.25" x14ac:dyDescent="0.25">
      <c r="A24" s="10">
        <v>13</v>
      </c>
      <c r="B24" s="11" t="s">
        <v>23</v>
      </c>
      <c r="C24" s="15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24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124800</v>
      </c>
      <c r="E26" s="14">
        <f t="shared" si="0"/>
        <v>124800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27</v>
      </c>
      <c r="C28" s="15">
        <v>0.5</v>
      </c>
      <c r="D28" s="13">
        <v>124800</v>
      </c>
      <c r="E28" s="14">
        <f t="shared" si="0"/>
        <v>62400</v>
      </c>
    </row>
    <row r="29" spans="1:5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6">
        <v>2.5</v>
      </c>
      <c r="D30" s="13">
        <v>119600</v>
      </c>
      <c r="E30" s="14">
        <f t="shared" si="0"/>
        <v>299000</v>
      </c>
    </row>
    <row r="31" spans="1:5" ht="17.25" x14ac:dyDescent="0.25">
      <c r="A31" s="10">
        <v>20</v>
      </c>
      <c r="B31" s="11" t="s">
        <v>30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31</v>
      </c>
      <c r="C32" s="15">
        <v>3</v>
      </c>
      <c r="D32" s="13">
        <v>119600</v>
      </c>
      <c r="E32" s="14">
        <f t="shared" si="0"/>
        <v>358800</v>
      </c>
    </row>
    <row r="33" spans="1:6" s="21" customFormat="1" ht="17.25" x14ac:dyDescent="0.25">
      <c r="A33" s="17"/>
      <c r="B33" s="18" t="s">
        <v>32</v>
      </c>
      <c r="C33" s="19">
        <f t="shared" ref="C33:E33" si="2">SUM(C12:C32)</f>
        <v>27.21</v>
      </c>
      <c r="D33" s="19"/>
      <c r="E33" s="20">
        <f t="shared" si="2"/>
        <v>3969732</v>
      </c>
      <c r="F33" s="26">
        <f>+C33-Hamematakan!F28</f>
        <v>0</v>
      </c>
    </row>
    <row r="34" spans="1:6" x14ac:dyDescent="0.25">
      <c r="F34" s="27">
        <f>+E33-Hamematakan!H28</f>
        <v>0</v>
      </c>
    </row>
    <row r="35" spans="1:6" customFormat="1" ht="38.25" customHeight="1" x14ac:dyDescent="0.25">
      <c r="A35" s="32" t="s">
        <v>33</v>
      </c>
      <c r="B35" s="32"/>
      <c r="C35" s="32"/>
      <c r="D35" s="32"/>
      <c r="E35" s="32"/>
    </row>
    <row r="36" spans="1:6" customFormat="1" ht="15" x14ac:dyDescent="0.25">
      <c r="A36" s="22"/>
      <c r="B36" s="22"/>
      <c r="C36" s="22"/>
      <c r="D36" s="4"/>
      <c r="E36" s="4"/>
    </row>
    <row r="37" spans="1:6" customFormat="1" ht="132.75" customHeight="1" x14ac:dyDescent="0.25">
      <c r="A37" s="23" t="s">
        <v>34</v>
      </c>
      <c r="B37" s="6"/>
      <c r="C37" s="28"/>
      <c r="D37" s="28"/>
      <c r="E37" s="24" t="s">
        <v>35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1647825</xdr:colOff>
                <xdr:row>36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87-4 (Գործող)</vt:lpstr>
      <vt:lpstr>Hamematakan</vt:lpstr>
      <vt:lpstr>87-4 (առաջարկվող) (2)</vt:lpstr>
      <vt:lpstr>'87-4 (առաջարկվող) (2)'!Print_Area</vt:lpstr>
      <vt:lpstr>'87-4 (Գործող)'!Print_Area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https://mul2.yerevan.am/tasks/2194327/oneclick?token=cbe4d2ac7bdfc2757c2a14c1b6c8a57a</cp:keywords>
  <cp:lastModifiedBy>Lusine Petrosyan</cp:lastModifiedBy>
  <cp:lastPrinted>2025-04-25T11:41:42Z</cp:lastPrinted>
  <dcterms:created xsi:type="dcterms:W3CDTF">2024-03-28T06:45:22Z</dcterms:created>
  <dcterms:modified xsi:type="dcterms:W3CDTF">2025-05-12T14:38:32Z</dcterms:modified>
</cp:coreProperties>
</file>